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36435" windowHeight="192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F32"/>
  <c r="F62"/>
  <c r="F110"/>
  <c r="F133"/>
  <c r="E136"/>
  <c r="F136" l="1"/>
</calcChain>
</file>

<file path=xl/sharedStrings.xml><?xml version="1.0" encoding="utf-8"?>
<sst xmlns="http://schemas.openxmlformats.org/spreadsheetml/2006/main" count="260" uniqueCount="186">
  <si>
    <t>code</t>
  </si>
  <si>
    <t>description</t>
  </si>
  <si>
    <t>O4</t>
  </si>
  <si>
    <t>Withdrawals off - all ships, all LCUs, selected air units</t>
  </si>
  <si>
    <t>O1</t>
  </si>
  <si>
    <t>Add 25 PPs per day</t>
  </si>
  <si>
    <t>Points Ea</t>
  </si>
  <si>
    <t>Points Tot</t>
  </si>
  <si>
    <t>E1</t>
  </si>
  <si>
    <t>x1 engine</t>
  </si>
  <si>
    <t>x2 engine</t>
  </si>
  <si>
    <t>E6</t>
  </si>
  <si>
    <t>A1</t>
  </si>
  <si>
    <t>1/43 to 8/42</t>
  </si>
  <si>
    <t>6/45 to 12/44</t>
  </si>
  <si>
    <t>7/43 to 1/43</t>
  </si>
  <si>
    <t>9/45 to 3/45</t>
  </si>
  <si>
    <t>A2</t>
  </si>
  <si>
    <t>6/44 to 9/44</t>
  </si>
  <si>
    <t>3/45 to 9/44</t>
  </si>
  <si>
    <t>N7</t>
  </si>
  <si>
    <t>Total points</t>
  </si>
  <si>
    <t xml:space="preserve">A1 </t>
  </si>
  <si>
    <t>8/45 to 2/45</t>
  </si>
  <si>
    <t>3/44 to 9/43      2 @ 1  and 4 @ 1.5</t>
  </si>
  <si>
    <t>L1</t>
  </si>
  <si>
    <t xml:space="preserve">L1 </t>
  </si>
  <si>
    <t>Increase MMG section device #1314 by 25</t>
  </si>
  <si>
    <t>Increase British Inf Section devices #1001 1002 1000 by 12</t>
  </si>
  <si>
    <t>Increase 25lb gun device #1072 by 13</t>
  </si>
  <si>
    <t>Increase 105 Howitzer device #1312 by 13</t>
  </si>
  <si>
    <t>Increase 37mm At gun device #1308 by 12</t>
  </si>
  <si>
    <t>Add size 30 B-25B aircraft Factory #294</t>
  </si>
  <si>
    <t>Accelerate F4U-1 5 months #429</t>
  </si>
  <si>
    <t>Accelerate F4U-4 6 months #432</t>
  </si>
  <si>
    <t>Accelerate F8F-1 6 months #444</t>
  </si>
  <si>
    <t>Accelerate P-47D2 6 months #349</t>
  </si>
  <si>
    <t>Accelerate P-47D25 6 months #350</t>
  </si>
  <si>
    <t>Accelerate P-47N 6 months #351</t>
  </si>
  <si>
    <t>Accelerate P-51H 6 months #356</t>
  </si>
  <si>
    <t>Delay production end 3 months for P-47D25 #350</t>
  </si>
  <si>
    <t>Change CV Indomitable (#3035) to Indefategable Class (139)</t>
  </si>
  <si>
    <t>Change CV Victorious (#3034) to Indfategable Class (139)</t>
  </si>
  <si>
    <t>Change CV Illustrious (#3036) to Indategable Class (139)</t>
  </si>
  <si>
    <t>Change BB Resolution (#3180) to Vangard Class BB (11)</t>
  </si>
  <si>
    <t>Change BB Ramilles (#3179) to Vangard Class BB (11)</t>
  </si>
  <si>
    <t>Change BB Revenge (#3177) to Vangard Class BB (11)</t>
  </si>
  <si>
    <t>Change BB Royal sovereign (#3178) to Vangard Class BB (11)</t>
  </si>
  <si>
    <t>Change CV Wasp (#3007) to Essex class CV (689)</t>
  </si>
  <si>
    <t>Increase AIF Inf Sections devices 959 952 953 954 by 13</t>
  </si>
  <si>
    <t>E5</t>
  </si>
  <si>
    <t>Accelerate F4U-1A 6 months #430</t>
  </si>
  <si>
    <t>A14</t>
  </si>
  <si>
    <t>Add 50 PBY-5 to pool #466</t>
  </si>
  <si>
    <t>Change CVL Hermes (#3045) to Colossus Class (142)</t>
  </si>
  <si>
    <t>Change CVE Long Island (#3107) to Commencement Bay Class (704)</t>
  </si>
  <si>
    <t>9/44 to 3/44</t>
  </si>
  <si>
    <t>A20</t>
  </si>
  <si>
    <t>Add 2 size 24 training groups</t>
  </si>
  <si>
    <t>1 USAAF fighter    1 USN fighter</t>
  </si>
  <si>
    <t>1 USMC fighter     1 British fighter</t>
  </si>
  <si>
    <t>L8</t>
  </si>
  <si>
    <t xml:space="preserve">Change 3rd Infantry Division (#5614) from  perm restricted  to temp restricted </t>
  </si>
  <si>
    <t xml:space="preserve">Change 35th Infantry Division (#6801) from  perm restricted  to temp restricted </t>
  </si>
  <si>
    <t>N4</t>
  </si>
  <si>
    <t>N3</t>
  </si>
  <si>
    <t>Change NA 1st Tank Brigade (#6230) from perm restricted to temp restricted</t>
  </si>
  <si>
    <t>Increase Bren Sections devices #1009 #1010 by 12</t>
  </si>
  <si>
    <t>Change III US Corps HQ (#121) from perm restricted to temp restricted</t>
  </si>
  <si>
    <t>Change IX US Corps HQ (#153) from perm restricted to temp restricted</t>
  </si>
  <si>
    <t>N2.75</t>
  </si>
  <si>
    <t>Accelerate F4U-1D 6 montha #431</t>
  </si>
  <si>
    <t>Add 50 P-40B to pool #341</t>
  </si>
  <si>
    <t>distributed in many bases to not over load them and casue spoilage</t>
  </si>
  <si>
    <t>A15</t>
  </si>
  <si>
    <t xml:space="preserve">#4046 4047 4048 4027 4062 4078 4050 4068 4070 3619 3621 3673 3746 </t>
  </si>
  <si>
    <t>change perm restricted air group to temp restricted x13</t>
  </si>
  <si>
    <t>N2</t>
  </si>
  <si>
    <t>O2</t>
  </si>
  <si>
    <t>Add 500 PP to start</t>
  </si>
  <si>
    <t>A4</t>
  </si>
  <si>
    <t>Add 100 pilot replacement rate</t>
  </si>
  <si>
    <t>various minor countries in 1941</t>
  </si>
  <si>
    <t>N8</t>
  </si>
  <si>
    <t>S1</t>
  </si>
  <si>
    <t>Allies get DD Mahan class( 16 ships ) added 50 troop and 100 cargo space</t>
  </si>
  <si>
    <t>Add size 30 F4U-1 aircraft factory #429</t>
  </si>
  <si>
    <t>Add size 30 SBD-3 aircraft factory #487</t>
  </si>
  <si>
    <t>Add size 30 P-40B aircraft factory #341</t>
  </si>
  <si>
    <t>Add size 30 P-47D2 aircraft Factory #349</t>
  </si>
  <si>
    <t>Add size 30 Martlet II aircraft factory #51</t>
  </si>
  <si>
    <t>Add size 30 Corasir II aircraft factory #32</t>
  </si>
  <si>
    <t>E8</t>
  </si>
  <si>
    <t>Add 250K oil to Australia</t>
  </si>
  <si>
    <t>12/43 to 6/43</t>
  </si>
  <si>
    <t>Increase repair shipyard at Sydney (#955) by 10 at Auckland (#1033) by 20</t>
  </si>
  <si>
    <t>Increase Valentine III tank #1088 by 13</t>
  </si>
  <si>
    <t>Increase Vickers Sections #1008 #1017 by 12</t>
  </si>
  <si>
    <t>100k Sydney (955) 100k Melbourne (942) 50k Brisbane (913)</t>
  </si>
  <si>
    <t>Accelerate ship upgrade for 10 APs</t>
  </si>
  <si>
    <t>(5124,5127,5128) to #2542 (5122,5123) to #2541 (5101,5102,5104,5105,5107) to #2537</t>
  </si>
  <si>
    <t>Total Land</t>
  </si>
  <si>
    <t>Total Naval</t>
  </si>
  <si>
    <t>Total Air</t>
  </si>
  <si>
    <t>Total Econ</t>
  </si>
  <si>
    <t>Total Other</t>
  </si>
  <si>
    <t>increase 40mm Bofors AA Gun #1061 by 12</t>
  </si>
  <si>
    <t>Increase 3.7" AA guns by 13 #1063</t>
  </si>
  <si>
    <t>Add 100k supply to China x2 = 200k supply</t>
  </si>
  <si>
    <t xml:space="preserve">allies get: Avenger I to be allocated a share of US Avenger production basically makes it available at same time as US version current assumed production is 35 Base plus 30 from variant pick above and 9 from FAA version - total 74 I want 24 to FAA Variant and 50 USN but all from USN date of 5/42
</t>
  </si>
  <si>
    <t xml:space="preserve">Add size 30 Avenger I aircraft factory  </t>
  </si>
  <si>
    <t>x1 engine  SEE S2</t>
  </si>
  <si>
    <t>Accelerate Corsair II by 6 months #032</t>
  </si>
  <si>
    <t>Change 3 USA Tank Bns from perm restricted to temp restricted</t>
  </si>
  <si>
    <t>#6798 6799 6800</t>
  </si>
  <si>
    <t>N17</t>
  </si>
  <si>
    <t>Add 1000 Fuel Capacity to Liberty Cargo ships #2406 2506</t>
  </si>
  <si>
    <t>more that 60 so max</t>
  </si>
  <si>
    <t>Add 20 DF and 20 NF XP to 4 Brooklyn CLs</t>
  </si>
  <si>
    <t>Change 3 Omaha class CL to Brooklyn Class CL #410</t>
  </si>
  <si>
    <t>Accelerate ship upgrade for 4 Brooklyn CLs</t>
  </si>
  <si>
    <t>3272 3273 3274 3280</t>
  </si>
  <si>
    <t>#3272 3273 3274</t>
  </si>
  <si>
    <t xml:space="preserve"> 3272 3273 3274 3280 </t>
  </si>
  <si>
    <t>Change 4 'C' class British CLs to Swiftsure class CL #58</t>
  </si>
  <si>
    <t>3244 3302 3304 3305</t>
  </si>
  <si>
    <t>S2</t>
  </si>
  <si>
    <t>S3</t>
  </si>
  <si>
    <t>Japan will get 500,000 Naval Construction points at the start</t>
  </si>
  <si>
    <t>Japan gets 2 free Kongo BBs starting in a TF at Tokyo March 1942</t>
  </si>
  <si>
    <t>Japan gets a replacement rate fo 15 for Ki-49-II KAI Helen #796</t>
  </si>
  <si>
    <t>DB1</t>
  </si>
  <si>
    <t>DB2</t>
  </si>
  <si>
    <t>DB3</t>
  </si>
  <si>
    <t>Refinery output changed to 10 fuel and 1 supply</t>
  </si>
  <si>
    <t>HI changed to 3 supply and 2 HI out</t>
  </si>
  <si>
    <t>DB4</t>
  </si>
  <si>
    <t xml:space="preserve">These are all a part of the Naval support pack </t>
  </si>
  <si>
    <t>3683 4101 4102 4103 4104 4106 4107 4108 4110 4116</t>
  </si>
  <si>
    <t>7006 7008 7048 7096</t>
  </si>
  <si>
    <t>7020 7050 7089 7099 7025 7042 7032 7033 7011 7053</t>
  </si>
  <si>
    <t>3664 3666 3667 3668 3669 3671 3673 3675 3676 3680</t>
  </si>
  <si>
    <t>1945 Add 5 Essex CV with no airgroups or aircraft 1/45 to 9/45     Clas #693</t>
  </si>
  <si>
    <t>Change 4 xAK to ARD  class # 2708</t>
  </si>
  <si>
    <t>Change10 xAKs to AR  Class #2648</t>
  </si>
  <si>
    <t>Change 30 USN DDs to Gearing class   Class #540</t>
  </si>
  <si>
    <t>S4</t>
  </si>
  <si>
    <t>Japan gets 2 Akitsuke DDs per month 1942</t>
  </si>
  <si>
    <t>Allies get 2 fletchers per month 1942</t>
  </si>
  <si>
    <t>Allies get an increase of 15 in replacement rate of C-47 #311</t>
  </si>
  <si>
    <t>x1</t>
  </si>
  <si>
    <t xml:space="preserve">10/43 to 4/43   </t>
  </si>
  <si>
    <t>Accelerate F6F-3 by 4 months #435</t>
  </si>
  <si>
    <t>4/43 to 12/42    1 @ 2 and 3 @ 1.5</t>
  </si>
  <si>
    <t>1944 Add 6 Essex CV with airgroups no aircraft     Class #692</t>
  </si>
  <si>
    <t>Add size 30 F4F-3A aircraft Factory #422</t>
  </si>
  <si>
    <t>1943 Add 5 Essex CV with airgroups no aircraft          Class #689</t>
  </si>
  <si>
    <t>japan gets one free 50 Oil and may buy another loc 1487</t>
  </si>
  <si>
    <t xml:space="preserve">Japan gets 2 xAKLs Change to Lima class AKE (2105):
 Malacca Maru [1819]; Ganges Maru [1751]    </t>
  </si>
  <si>
    <t>Add 50 F4F-3 to pool #423</t>
  </si>
  <si>
    <t>Add 50 F4F-3A to pool #422</t>
  </si>
  <si>
    <t>1943 Add 5 Essex CV with no airgoups or aircraft      Class #689</t>
  </si>
  <si>
    <t xml:space="preserve">x5           4        6      10         9       3                                     </t>
  </si>
  <si>
    <t>3187 3188 3189 3191 3192 3193 3194 3195 3197</t>
  </si>
  <si>
    <t>Change 9 USN CA to Baltimore Class #405</t>
  </si>
  <si>
    <t>Add 20 DF and 20 NF XP to 9 Baltimore CAs</t>
  </si>
  <si>
    <t>Change 20 USN xAKL to PF #764</t>
  </si>
  <si>
    <t>7009 7021 7035 7049 7129 7010 7136 7028 8134 7045</t>
  </si>
  <si>
    <t>7023 7114 7180 8055 7027 7115 7120 7107 8036 7119</t>
  </si>
  <si>
    <t xml:space="preserve">E1 </t>
  </si>
  <si>
    <t>Add size 30 Corsair II aircraft factory #32</t>
  </si>
  <si>
    <t>1943 Add 1 New Jersey class BB #381</t>
  </si>
  <si>
    <t>Change BB Idaho (#3153) to New Jersey Class(381)</t>
  </si>
  <si>
    <t>Change BB New Mexico (#3154) to New Jersey Class (381)</t>
  </si>
  <si>
    <t>Change BB Missippi (#3155) to New Jersey Class(381)</t>
  </si>
  <si>
    <t xml:space="preserve">                6</t>
  </si>
  <si>
    <t>Add size 30 wellington Ic factory #133</t>
  </si>
  <si>
    <t>30k Wenchow 25k Changsha 30 Hengyang 30k Kwelin 30k Nanning</t>
  </si>
  <si>
    <t>7k changteh 28k Kweiyang 20k Kumming</t>
  </si>
  <si>
    <t>1941 dutch=30  Chinese=40 CW = 20 Philippines=10</t>
  </si>
  <si>
    <t>Add 50 Wellington Ic to pool #133</t>
  </si>
  <si>
    <t>Change CV Formidable (#3038) to Indefategable Class (139)</t>
  </si>
  <si>
    <t>3665 3681 3682 3684 4092 4094 4096 4097 4098 4099</t>
  </si>
  <si>
    <t xml:space="preserve">x5           3        7        2        8        6        </t>
  </si>
  <si>
    <t>x6         10        2      10      11       8        1                                                          F6F-5   SB2C-3    TBM-1C</t>
  </si>
  <si>
    <t>x5           6      12        2         5       9                                                                    F6F-3   SBD-5    TBF-1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</si>
</sst>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8"/>
  <sheetViews>
    <sheetView tabSelected="1" topLeftCell="A61" workbookViewId="0">
      <selection activeCell="A71" sqref="A71"/>
    </sheetView>
  </sheetViews>
  <sheetFormatPr defaultRowHeight="15"/>
  <cols>
    <col min="2" max="2" width="71.7109375" customWidth="1"/>
    <col min="3" max="3" width="76.7109375" customWidth="1"/>
  </cols>
  <sheetData>
    <row r="2" spans="1:6">
      <c r="A2" t="s">
        <v>0</v>
      </c>
      <c r="B2" t="s">
        <v>1</v>
      </c>
      <c r="D2" t="s">
        <v>6</v>
      </c>
      <c r="E2" t="s">
        <v>7</v>
      </c>
    </row>
    <row r="4" spans="1:6">
      <c r="A4" s="4" t="s">
        <v>4</v>
      </c>
      <c r="B4" t="s">
        <v>5</v>
      </c>
      <c r="C4" t="s">
        <v>150</v>
      </c>
      <c r="D4">
        <v>2</v>
      </c>
      <c r="E4">
        <v>2</v>
      </c>
    </row>
    <row r="5" spans="1:6">
      <c r="A5" s="4" t="s">
        <v>78</v>
      </c>
      <c r="B5" t="s">
        <v>79</v>
      </c>
      <c r="D5">
        <v>1</v>
      </c>
      <c r="E5">
        <v>1</v>
      </c>
    </row>
    <row r="6" spans="1:6">
      <c r="A6" s="4" t="s">
        <v>2</v>
      </c>
      <c r="B6" t="s">
        <v>3</v>
      </c>
      <c r="D6">
        <v>60</v>
      </c>
      <c r="E6">
        <v>60</v>
      </c>
    </row>
    <row r="8" spans="1:6">
      <c r="C8" t="s">
        <v>105</v>
      </c>
      <c r="F8">
        <f>SUM(E4:E7)</f>
        <v>63</v>
      </c>
    </row>
    <row r="10" spans="1:6">
      <c r="A10" s="4" t="s">
        <v>8</v>
      </c>
      <c r="B10" t="s">
        <v>155</v>
      </c>
      <c r="C10" t="s">
        <v>9</v>
      </c>
      <c r="D10">
        <v>5</v>
      </c>
      <c r="E10">
        <v>5</v>
      </c>
    </row>
    <row r="11" spans="1:6">
      <c r="A11" s="4" t="s">
        <v>8</v>
      </c>
      <c r="B11" t="s">
        <v>86</v>
      </c>
      <c r="C11" t="s">
        <v>9</v>
      </c>
      <c r="D11">
        <v>5</v>
      </c>
      <c r="E11">
        <v>5</v>
      </c>
    </row>
    <row r="12" spans="1:6">
      <c r="A12" s="4" t="s">
        <v>8</v>
      </c>
      <c r="B12" t="s">
        <v>86</v>
      </c>
      <c r="C12" t="s">
        <v>9</v>
      </c>
      <c r="D12">
        <v>5</v>
      </c>
      <c r="E12">
        <v>5</v>
      </c>
    </row>
    <row r="13" spans="1:6">
      <c r="A13" s="4" t="s">
        <v>8</v>
      </c>
      <c r="B13" t="s">
        <v>87</v>
      </c>
      <c r="C13" t="s">
        <v>9</v>
      </c>
      <c r="D13">
        <v>5</v>
      </c>
      <c r="E13">
        <v>5</v>
      </c>
    </row>
    <row r="15" spans="1:6">
      <c r="A15" s="4" t="s">
        <v>8</v>
      </c>
      <c r="B15" t="s">
        <v>88</v>
      </c>
      <c r="C15" t="s">
        <v>9</v>
      </c>
      <c r="D15">
        <v>5</v>
      </c>
      <c r="E15">
        <v>5</v>
      </c>
    </row>
    <row r="16" spans="1:6">
      <c r="A16" s="4" t="s">
        <v>8</v>
      </c>
      <c r="B16" t="s">
        <v>89</v>
      </c>
      <c r="C16" t="s">
        <v>9</v>
      </c>
      <c r="D16">
        <v>5</v>
      </c>
      <c r="E16">
        <v>5</v>
      </c>
    </row>
    <row r="17" spans="1:6">
      <c r="A17" s="4" t="s">
        <v>8</v>
      </c>
      <c r="B17" t="s">
        <v>32</v>
      </c>
      <c r="C17" t="s">
        <v>10</v>
      </c>
      <c r="D17">
        <v>5</v>
      </c>
      <c r="E17">
        <v>10</v>
      </c>
    </row>
    <row r="19" spans="1:6">
      <c r="A19" s="4" t="s">
        <v>8</v>
      </c>
      <c r="B19" t="s">
        <v>90</v>
      </c>
      <c r="C19" t="s">
        <v>9</v>
      </c>
      <c r="D19">
        <v>5</v>
      </c>
      <c r="E19">
        <v>5</v>
      </c>
    </row>
    <row r="20" spans="1:6">
      <c r="A20" s="4" t="s">
        <v>8</v>
      </c>
      <c r="B20" t="s">
        <v>91</v>
      </c>
      <c r="C20" t="s">
        <v>9</v>
      </c>
      <c r="D20">
        <v>5</v>
      </c>
      <c r="E20">
        <v>5</v>
      </c>
    </row>
    <row r="21" spans="1:6">
      <c r="A21" s="4" t="s">
        <v>169</v>
      </c>
      <c r="B21" t="s">
        <v>170</v>
      </c>
      <c r="C21" t="s">
        <v>9</v>
      </c>
      <c r="D21">
        <v>5</v>
      </c>
      <c r="E21">
        <v>5</v>
      </c>
    </row>
    <row r="22" spans="1:6">
      <c r="A22" s="4" t="s">
        <v>8</v>
      </c>
      <c r="B22" t="s">
        <v>110</v>
      </c>
      <c r="C22" t="s">
        <v>111</v>
      </c>
      <c r="D22">
        <v>5</v>
      </c>
      <c r="E22">
        <v>5</v>
      </c>
    </row>
    <row r="23" spans="1:6">
      <c r="A23" s="4" t="s">
        <v>8</v>
      </c>
      <c r="B23" t="s">
        <v>176</v>
      </c>
      <c r="C23" t="s">
        <v>10</v>
      </c>
      <c r="D23">
        <v>5</v>
      </c>
      <c r="E23">
        <v>10</v>
      </c>
    </row>
    <row r="24" spans="1:6">
      <c r="A24" s="4"/>
    </row>
    <row r="26" spans="1:6">
      <c r="A26" s="4" t="s">
        <v>50</v>
      </c>
      <c r="B26" t="s">
        <v>95</v>
      </c>
      <c r="D26">
        <v>4</v>
      </c>
      <c r="E26">
        <v>4</v>
      </c>
    </row>
    <row r="27" spans="1:6">
      <c r="A27" s="4" t="s">
        <v>11</v>
      </c>
      <c r="B27" t="s">
        <v>108</v>
      </c>
      <c r="C27" t="s">
        <v>73</v>
      </c>
      <c r="D27">
        <v>1</v>
      </c>
      <c r="E27">
        <v>2</v>
      </c>
    </row>
    <row r="28" spans="1:6">
      <c r="C28" t="s">
        <v>177</v>
      </c>
    </row>
    <row r="29" spans="1:6">
      <c r="C29" t="s">
        <v>178</v>
      </c>
    </row>
    <row r="30" spans="1:6">
      <c r="A30" s="4" t="s">
        <v>92</v>
      </c>
      <c r="B30" t="s">
        <v>93</v>
      </c>
      <c r="C30" t="s">
        <v>98</v>
      </c>
      <c r="D30">
        <v>1</v>
      </c>
      <c r="E30">
        <v>1</v>
      </c>
    </row>
    <row r="32" spans="1:6">
      <c r="C32" t="s">
        <v>104</v>
      </c>
      <c r="F32">
        <f>SUM(E10:E31)</f>
        <v>77</v>
      </c>
    </row>
    <row r="34" spans="1:5">
      <c r="A34" s="4" t="s">
        <v>12</v>
      </c>
      <c r="B34" t="s">
        <v>33</v>
      </c>
      <c r="C34" t="s">
        <v>13</v>
      </c>
      <c r="D34">
        <v>2</v>
      </c>
      <c r="E34">
        <v>10</v>
      </c>
    </row>
    <row r="35" spans="1:5">
      <c r="A35" s="4" t="s">
        <v>12</v>
      </c>
      <c r="B35" t="s">
        <v>51</v>
      </c>
      <c r="C35" s="1" t="s">
        <v>151</v>
      </c>
      <c r="D35">
        <v>1.5</v>
      </c>
      <c r="E35">
        <v>9</v>
      </c>
    </row>
    <row r="36" spans="1:5">
      <c r="A36" s="4" t="s">
        <v>22</v>
      </c>
      <c r="B36" t="s">
        <v>71</v>
      </c>
      <c r="C36" s="1" t="s">
        <v>56</v>
      </c>
      <c r="D36">
        <v>1</v>
      </c>
      <c r="E36">
        <v>6</v>
      </c>
    </row>
    <row r="37" spans="1:5">
      <c r="A37" s="4" t="s">
        <v>22</v>
      </c>
      <c r="B37" t="s">
        <v>34</v>
      </c>
      <c r="C37" t="s">
        <v>14</v>
      </c>
      <c r="D37">
        <v>1</v>
      </c>
      <c r="E37">
        <v>6</v>
      </c>
    </row>
    <row r="38" spans="1:5">
      <c r="A38" s="4" t="s">
        <v>12</v>
      </c>
      <c r="B38" t="s">
        <v>152</v>
      </c>
      <c r="C38" t="s">
        <v>153</v>
      </c>
      <c r="E38">
        <v>6.5</v>
      </c>
    </row>
    <row r="39" spans="1:5">
      <c r="A39" s="4" t="s">
        <v>12</v>
      </c>
      <c r="B39" t="s">
        <v>35</v>
      </c>
      <c r="C39" t="s">
        <v>23</v>
      </c>
      <c r="D39">
        <v>1</v>
      </c>
      <c r="E39">
        <v>6</v>
      </c>
    </row>
    <row r="40" spans="1:5">
      <c r="A40" s="4" t="s">
        <v>12</v>
      </c>
      <c r="B40" t="s">
        <v>36</v>
      </c>
      <c r="C40" t="s">
        <v>15</v>
      </c>
      <c r="D40">
        <v>1.5</v>
      </c>
      <c r="E40">
        <v>9</v>
      </c>
    </row>
    <row r="41" spans="1:5">
      <c r="A41" s="4" t="s">
        <v>12</v>
      </c>
      <c r="B41" t="s">
        <v>37</v>
      </c>
      <c r="C41" t="s">
        <v>24</v>
      </c>
      <c r="E41">
        <v>8</v>
      </c>
    </row>
    <row r="42" spans="1:5">
      <c r="A42" s="4" t="s">
        <v>12</v>
      </c>
      <c r="B42" t="s">
        <v>38</v>
      </c>
      <c r="C42" t="s">
        <v>19</v>
      </c>
      <c r="D42">
        <v>1</v>
      </c>
      <c r="E42">
        <v>6</v>
      </c>
    </row>
    <row r="43" spans="1:5">
      <c r="A43" s="4" t="s">
        <v>12</v>
      </c>
      <c r="B43" t="s">
        <v>39</v>
      </c>
      <c r="C43" t="s">
        <v>16</v>
      </c>
      <c r="D43">
        <v>1</v>
      </c>
      <c r="E43">
        <v>6</v>
      </c>
    </row>
    <row r="44" spans="1:5">
      <c r="A44" s="4" t="s">
        <v>12</v>
      </c>
      <c r="B44" t="s">
        <v>112</v>
      </c>
      <c r="C44" t="s">
        <v>94</v>
      </c>
      <c r="D44">
        <v>1.5</v>
      </c>
      <c r="E44">
        <v>9</v>
      </c>
    </row>
    <row r="46" spans="1:5">
      <c r="A46" s="4" t="s">
        <v>17</v>
      </c>
      <c r="B46" t="s">
        <v>40</v>
      </c>
      <c r="C46" t="s">
        <v>18</v>
      </c>
      <c r="D46">
        <v>2</v>
      </c>
      <c r="E46">
        <v>2</v>
      </c>
    </row>
    <row r="48" spans="1:5">
      <c r="A48" s="4" t="s">
        <v>80</v>
      </c>
      <c r="B48" t="s">
        <v>81</v>
      </c>
      <c r="C48" t="s">
        <v>82</v>
      </c>
      <c r="D48">
        <v>2</v>
      </c>
      <c r="E48">
        <v>2</v>
      </c>
    </row>
    <row r="49" spans="1:6">
      <c r="C49" t="s">
        <v>179</v>
      </c>
    </row>
    <row r="51" spans="1:6">
      <c r="A51" s="4" t="s">
        <v>52</v>
      </c>
      <c r="B51" t="s">
        <v>76</v>
      </c>
      <c r="C51" t="s">
        <v>75</v>
      </c>
      <c r="D51">
        <v>0.5</v>
      </c>
      <c r="E51">
        <v>6.5</v>
      </c>
    </row>
    <row r="53" spans="1:6">
      <c r="A53" s="4" t="s">
        <v>74</v>
      </c>
      <c r="B53" t="s">
        <v>53</v>
      </c>
      <c r="D53">
        <v>2</v>
      </c>
      <c r="E53">
        <v>2</v>
      </c>
    </row>
    <row r="54" spans="1:6">
      <c r="A54" s="4" t="s">
        <v>74</v>
      </c>
      <c r="B54" t="s">
        <v>72</v>
      </c>
      <c r="D54">
        <v>2</v>
      </c>
      <c r="E54">
        <v>2</v>
      </c>
    </row>
    <row r="55" spans="1:6">
      <c r="A55" s="4" t="s">
        <v>74</v>
      </c>
      <c r="B55" t="s">
        <v>159</v>
      </c>
      <c r="D55">
        <v>2</v>
      </c>
      <c r="E55">
        <v>2</v>
      </c>
    </row>
    <row r="56" spans="1:6">
      <c r="A56" s="4" t="s">
        <v>74</v>
      </c>
      <c r="B56" t="s">
        <v>160</v>
      </c>
      <c r="D56">
        <v>2</v>
      </c>
      <c r="E56">
        <v>2</v>
      </c>
    </row>
    <row r="57" spans="1:6">
      <c r="A57" s="4" t="s">
        <v>74</v>
      </c>
      <c r="B57" t="s">
        <v>180</v>
      </c>
      <c r="D57">
        <v>2</v>
      </c>
      <c r="E57">
        <v>2</v>
      </c>
    </row>
    <row r="59" spans="1:6">
      <c r="A59" s="4" t="s">
        <v>57</v>
      </c>
      <c r="B59" t="s">
        <v>58</v>
      </c>
      <c r="C59" t="s">
        <v>59</v>
      </c>
      <c r="D59">
        <v>2</v>
      </c>
      <c r="E59">
        <v>2</v>
      </c>
    </row>
    <row r="60" spans="1:6">
      <c r="A60" s="4" t="s">
        <v>57</v>
      </c>
      <c r="B60" t="s">
        <v>58</v>
      </c>
      <c r="C60" t="s">
        <v>60</v>
      </c>
      <c r="D60">
        <v>2</v>
      </c>
      <c r="E60">
        <v>2</v>
      </c>
    </row>
    <row r="62" spans="1:6">
      <c r="C62" t="s">
        <v>103</v>
      </c>
      <c r="F62">
        <f>SUM(E34:E61)</f>
        <v>106</v>
      </c>
    </row>
    <row r="66" spans="1:5">
      <c r="A66" s="4" t="s">
        <v>77</v>
      </c>
      <c r="B66" t="s">
        <v>99</v>
      </c>
      <c r="C66" t="s">
        <v>100</v>
      </c>
      <c r="D66">
        <v>0.25</v>
      </c>
      <c r="E66">
        <v>2.5</v>
      </c>
    </row>
    <row r="69" spans="1:5">
      <c r="A69" s="4" t="s">
        <v>70</v>
      </c>
      <c r="B69" t="s">
        <v>142</v>
      </c>
      <c r="C69" t="s">
        <v>183</v>
      </c>
      <c r="D69">
        <v>1</v>
      </c>
      <c r="E69">
        <v>5</v>
      </c>
    </row>
    <row r="70" spans="1:5">
      <c r="A70" s="4" t="s">
        <v>65</v>
      </c>
      <c r="B70" t="s">
        <v>154</v>
      </c>
      <c r="C70" t="s">
        <v>184</v>
      </c>
      <c r="D70">
        <v>3</v>
      </c>
      <c r="E70">
        <v>18</v>
      </c>
    </row>
    <row r="71" spans="1:5">
      <c r="A71" s="4" t="s">
        <v>64</v>
      </c>
      <c r="B71" t="s">
        <v>156</v>
      </c>
      <c r="C71" t="s">
        <v>185</v>
      </c>
      <c r="D71">
        <v>4</v>
      </c>
      <c r="E71">
        <v>20</v>
      </c>
    </row>
    <row r="72" spans="1:5">
      <c r="A72" s="4" t="s">
        <v>64</v>
      </c>
      <c r="B72" t="s">
        <v>161</v>
      </c>
      <c r="C72" t="s">
        <v>162</v>
      </c>
      <c r="D72">
        <v>3</v>
      </c>
      <c r="E72">
        <v>15</v>
      </c>
    </row>
    <row r="73" spans="1:5">
      <c r="A73" s="4" t="s">
        <v>64</v>
      </c>
      <c r="B73" t="s">
        <v>171</v>
      </c>
      <c r="C73" s="6" t="s">
        <v>175</v>
      </c>
      <c r="D73">
        <v>3</v>
      </c>
      <c r="E73">
        <v>3</v>
      </c>
    </row>
    <row r="75" spans="1:5">
      <c r="A75" s="4" t="s">
        <v>20</v>
      </c>
      <c r="B75" t="s">
        <v>54</v>
      </c>
      <c r="D75">
        <v>1</v>
      </c>
      <c r="E75">
        <v>1</v>
      </c>
    </row>
    <row r="76" spans="1:5">
      <c r="A76" s="4" t="s">
        <v>20</v>
      </c>
      <c r="B76" t="s">
        <v>55</v>
      </c>
      <c r="D76">
        <v>0.5</v>
      </c>
      <c r="E76">
        <v>0.5</v>
      </c>
    </row>
    <row r="77" spans="1:5">
      <c r="A77" s="4" t="s">
        <v>20</v>
      </c>
      <c r="B77" t="s">
        <v>41</v>
      </c>
      <c r="D77">
        <v>2</v>
      </c>
      <c r="E77">
        <v>2</v>
      </c>
    </row>
    <row r="78" spans="1:5">
      <c r="A78" s="4" t="s">
        <v>20</v>
      </c>
      <c r="B78" t="s">
        <v>181</v>
      </c>
      <c r="D78">
        <v>2</v>
      </c>
      <c r="E78">
        <v>2</v>
      </c>
    </row>
    <row r="79" spans="1:5">
      <c r="A79" s="4" t="s">
        <v>20</v>
      </c>
      <c r="B79" t="s">
        <v>42</v>
      </c>
      <c r="D79">
        <v>2</v>
      </c>
      <c r="E79">
        <v>2</v>
      </c>
    </row>
    <row r="80" spans="1:5">
      <c r="A80" s="4" t="s">
        <v>20</v>
      </c>
      <c r="B80" t="s">
        <v>43</v>
      </c>
      <c r="D80">
        <v>2</v>
      </c>
      <c r="E80">
        <v>2</v>
      </c>
    </row>
    <row r="82" spans="1:5">
      <c r="A82" s="4" t="s">
        <v>20</v>
      </c>
      <c r="B82" t="s">
        <v>44</v>
      </c>
      <c r="D82">
        <v>2</v>
      </c>
      <c r="E82">
        <v>2</v>
      </c>
    </row>
    <row r="83" spans="1:5">
      <c r="A83" s="4" t="s">
        <v>20</v>
      </c>
      <c r="B83" t="s">
        <v>45</v>
      </c>
      <c r="D83">
        <v>2</v>
      </c>
      <c r="E83">
        <v>2</v>
      </c>
    </row>
    <row r="84" spans="1:5">
      <c r="A84" s="4" t="s">
        <v>20</v>
      </c>
      <c r="B84" t="s">
        <v>46</v>
      </c>
      <c r="D84">
        <v>2</v>
      </c>
      <c r="E84">
        <v>2</v>
      </c>
    </row>
    <row r="85" spans="1:5">
      <c r="A85" s="4" t="s">
        <v>20</v>
      </c>
      <c r="B85" t="s">
        <v>47</v>
      </c>
      <c r="D85">
        <v>2</v>
      </c>
      <c r="E85">
        <v>2</v>
      </c>
    </row>
    <row r="86" spans="1:5">
      <c r="A86" s="4" t="s">
        <v>20</v>
      </c>
      <c r="B86" t="s">
        <v>124</v>
      </c>
      <c r="C86" t="s">
        <v>125</v>
      </c>
      <c r="D86">
        <v>1</v>
      </c>
      <c r="E86">
        <v>4</v>
      </c>
    </row>
    <row r="87" spans="1:5">
      <c r="A87" s="4" t="s">
        <v>20</v>
      </c>
      <c r="B87" t="s">
        <v>48</v>
      </c>
      <c r="D87">
        <v>2</v>
      </c>
      <c r="E87">
        <v>2</v>
      </c>
    </row>
    <row r="88" spans="1:5">
      <c r="A88" s="4" t="s">
        <v>20</v>
      </c>
      <c r="B88" t="s">
        <v>164</v>
      </c>
      <c r="C88" t="s">
        <v>163</v>
      </c>
      <c r="D88">
        <v>1</v>
      </c>
      <c r="E88">
        <v>9</v>
      </c>
    </row>
    <row r="89" spans="1:5">
      <c r="A89" s="4" t="s">
        <v>83</v>
      </c>
      <c r="B89" t="s">
        <v>165</v>
      </c>
      <c r="C89" t="s">
        <v>163</v>
      </c>
      <c r="D89">
        <v>0.5</v>
      </c>
      <c r="E89">
        <v>4.5</v>
      </c>
    </row>
    <row r="92" spans="1:5">
      <c r="A92" s="4" t="s">
        <v>20</v>
      </c>
      <c r="B92" t="s">
        <v>172</v>
      </c>
      <c r="D92">
        <v>2</v>
      </c>
      <c r="E92">
        <v>2</v>
      </c>
    </row>
    <row r="93" spans="1:5">
      <c r="A93" s="4" t="s">
        <v>20</v>
      </c>
      <c r="B93" t="s">
        <v>173</v>
      </c>
      <c r="D93">
        <v>2</v>
      </c>
      <c r="E93">
        <v>2</v>
      </c>
    </row>
    <row r="94" spans="1:5">
      <c r="A94" s="4" t="s">
        <v>20</v>
      </c>
      <c r="B94" t="s">
        <v>174</v>
      </c>
      <c r="D94">
        <v>2</v>
      </c>
      <c r="E94">
        <v>2</v>
      </c>
    </row>
    <row r="95" spans="1:5">
      <c r="A95" s="4" t="s">
        <v>20</v>
      </c>
      <c r="B95" t="s">
        <v>143</v>
      </c>
      <c r="C95" t="s">
        <v>139</v>
      </c>
      <c r="D95">
        <v>0.25</v>
      </c>
      <c r="E95">
        <v>1</v>
      </c>
    </row>
    <row r="96" spans="1:5">
      <c r="A96" s="4" t="s">
        <v>20</v>
      </c>
      <c r="B96" t="s">
        <v>144</v>
      </c>
      <c r="C96" s="5" t="s">
        <v>140</v>
      </c>
      <c r="D96">
        <v>0.25</v>
      </c>
      <c r="E96">
        <v>2.5</v>
      </c>
    </row>
    <row r="97" spans="1:6">
      <c r="A97" s="4" t="s">
        <v>20</v>
      </c>
      <c r="B97" t="s">
        <v>145</v>
      </c>
      <c r="C97" t="s">
        <v>182</v>
      </c>
      <c r="D97">
        <v>0.33300000000000002</v>
      </c>
      <c r="E97">
        <v>10</v>
      </c>
    </row>
    <row r="98" spans="1:6">
      <c r="C98" t="s">
        <v>141</v>
      </c>
    </row>
    <row r="99" spans="1:6">
      <c r="C99" t="s">
        <v>138</v>
      </c>
    </row>
    <row r="100" spans="1:6">
      <c r="A100" s="4" t="s">
        <v>20</v>
      </c>
      <c r="B100" t="s">
        <v>119</v>
      </c>
      <c r="C100" t="s">
        <v>122</v>
      </c>
      <c r="D100">
        <v>1</v>
      </c>
      <c r="E100">
        <v>3</v>
      </c>
    </row>
    <row r="101" spans="1:6">
      <c r="A101" s="4" t="s">
        <v>77</v>
      </c>
      <c r="B101" t="s">
        <v>120</v>
      </c>
      <c r="C101" t="s">
        <v>121</v>
      </c>
      <c r="D101">
        <v>0.5</v>
      </c>
      <c r="E101">
        <v>2</v>
      </c>
    </row>
    <row r="102" spans="1:6">
      <c r="A102" s="4" t="s">
        <v>83</v>
      </c>
      <c r="B102" t="s">
        <v>118</v>
      </c>
      <c r="C102" t="s">
        <v>123</v>
      </c>
      <c r="D102">
        <v>0.5</v>
      </c>
      <c r="E102">
        <v>2</v>
      </c>
    </row>
    <row r="103" spans="1:6">
      <c r="A103" s="4" t="s">
        <v>20</v>
      </c>
      <c r="B103" t="s">
        <v>166</v>
      </c>
      <c r="C103" t="s">
        <v>168</v>
      </c>
      <c r="D103">
        <v>0.25</v>
      </c>
      <c r="E103">
        <v>5</v>
      </c>
    </row>
    <row r="104" spans="1:6">
      <c r="C104" t="s">
        <v>167</v>
      </c>
    </row>
    <row r="108" spans="1:6">
      <c r="A108" s="4" t="s">
        <v>115</v>
      </c>
      <c r="B108" t="s">
        <v>116</v>
      </c>
      <c r="C108" t="s">
        <v>117</v>
      </c>
      <c r="D108">
        <v>6</v>
      </c>
      <c r="E108">
        <v>6</v>
      </c>
    </row>
    <row r="110" spans="1:6">
      <c r="C110" t="s">
        <v>102</v>
      </c>
      <c r="F110">
        <f>SUM(E65:E109)</f>
        <v>138</v>
      </c>
    </row>
    <row r="113" spans="1:5">
      <c r="A113" s="4" t="s">
        <v>25</v>
      </c>
      <c r="B113" t="s">
        <v>27</v>
      </c>
      <c r="D113">
        <v>1</v>
      </c>
      <c r="E113">
        <v>1</v>
      </c>
    </row>
    <row r="114" spans="1:5">
      <c r="A114" s="4" t="s">
        <v>26</v>
      </c>
      <c r="B114" t="s">
        <v>30</v>
      </c>
      <c r="D114">
        <v>0.5</v>
      </c>
      <c r="E114">
        <v>0.5</v>
      </c>
    </row>
    <row r="115" spans="1:5">
      <c r="A115" s="4" t="s">
        <v>25</v>
      </c>
      <c r="B115" t="s">
        <v>31</v>
      </c>
      <c r="D115">
        <v>0.5</v>
      </c>
      <c r="E115">
        <v>0.5</v>
      </c>
    </row>
    <row r="116" spans="1:5">
      <c r="A116" s="4" t="s">
        <v>25</v>
      </c>
      <c r="B116" t="s">
        <v>28</v>
      </c>
      <c r="D116">
        <v>0.5</v>
      </c>
      <c r="E116">
        <v>0.5</v>
      </c>
    </row>
    <row r="117" spans="1:5">
      <c r="A117" s="4" t="s">
        <v>25</v>
      </c>
      <c r="B117" t="s">
        <v>49</v>
      </c>
      <c r="D117">
        <v>0.5</v>
      </c>
      <c r="E117">
        <v>0.5</v>
      </c>
    </row>
    <row r="118" spans="1:5">
      <c r="A118" s="4" t="s">
        <v>25</v>
      </c>
      <c r="B118" t="s">
        <v>29</v>
      </c>
      <c r="D118">
        <v>0.5</v>
      </c>
      <c r="E118">
        <v>0.5</v>
      </c>
    </row>
    <row r="119" spans="1:5">
      <c r="A119" s="4" t="s">
        <v>25</v>
      </c>
      <c r="B119" t="s">
        <v>67</v>
      </c>
      <c r="D119">
        <v>0.5</v>
      </c>
      <c r="E119">
        <v>0.5</v>
      </c>
    </row>
    <row r="120" spans="1:5">
      <c r="A120" s="4" t="s">
        <v>25</v>
      </c>
      <c r="B120" t="s">
        <v>96</v>
      </c>
      <c r="D120">
        <v>0.5</v>
      </c>
      <c r="E120">
        <v>0.5</v>
      </c>
    </row>
    <row r="121" spans="1:5">
      <c r="A121" s="4" t="s">
        <v>25</v>
      </c>
      <c r="B121" t="s">
        <v>97</v>
      </c>
      <c r="D121">
        <v>0.5</v>
      </c>
      <c r="E121">
        <v>0.5</v>
      </c>
    </row>
    <row r="122" spans="1:5">
      <c r="A122" s="4" t="s">
        <v>25</v>
      </c>
      <c r="B122" t="s">
        <v>106</v>
      </c>
      <c r="D122">
        <v>0.5</v>
      </c>
      <c r="E122">
        <v>0.5</v>
      </c>
    </row>
    <row r="123" spans="1:5">
      <c r="A123" s="4" t="s">
        <v>25</v>
      </c>
      <c r="B123" t="s">
        <v>107</v>
      </c>
      <c r="D123">
        <v>0.5</v>
      </c>
      <c r="E123">
        <v>0.5</v>
      </c>
    </row>
    <row r="125" spans="1:5">
      <c r="A125" s="4" t="s">
        <v>61</v>
      </c>
      <c r="B125" t="s">
        <v>68</v>
      </c>
      <c r="D125">
        <v>1</v>
      </c>
      <c r="E125">
        <v>1</v>
      </c>
    </row>
    <row r="126" spans="1:5">
      <c r="A126" s="4" t="s">
        <v>61</v>
      </c>
      <c r="B126" t="s">
        <v>69</v>
      </c>
      <c r="D126">
        <v>1</v>
      </c>
      <c r="E126">
        <v>1</v>
      </c>
    </row>
    <row r="127" spans="1:5" ht="15" customHeight="1">
      <c r="A127" s="4" t="s">
        <v>61</v>
      </c>
      <c r="B127" t="s">
        <v>62</v>
      </c>
      <c r="D127">
        <v>3</v>
      </c>
      <c r="E127">
        <v>3</v>
      </c>
    </row>
    <row r="128" spans="1:5">
      <c r="A128" s="4" t="s">
        <v>61</v>
      </c>
      <c r="B128" t="s">
        <v>63</v>
      </c>
      <c r="D128">
        <v>3</v>
      </c>
      <c r="E128">
        <v>3</v>
      </c>
    </row>
    <row r="129" spans="1:6">
      <c r="A129" s="4" t="s">
        <v>61</v>
      </c>
      <c r="B129" t="s">
        <v>66</v>
      </c>
      <c r="D129">
        <v>1</v>
      </c>
      <c r="E129">
        <v>1</v>
      </c>
    </row>
    <row r="130" spans="1:6">
      <c r="A130" s="4" t="s">
        <v>61</v>
      </c>
      <c r="B130" t="s">
        <v>113</v>
      </c>
      <c r="C130" t="s">
        <v>114</v>
      </c>
      <c r="D130">
        <v>0.33300000000000002</v>
      </c>
      <c r="E130">
        <v>1</v>
      </c>
    </row>
    <row r="133" spans="1:6">
      <c r="C133" t="s">
        <v>101</v>
      </c>
      <c r="F133">
        <f>SUM(E113:E132)</f>
        <v>16</v>
      </c>
    </row>
    <row r="136" spans="1:6">
      <c r="C136" s="2" t="s">
        <v>21</v>
      </c>
      <c r="E136">
        <f>SUM(E4:E133)</f>
        <v>400</v>
      </c>
      <c r="F136">
        <f>SUM(F3:F135)</f>
        <v>400</v>
      </c>
    </row>
    <row r="139" spans="1:6" ht="30">
      <c r="A139" s="4" t="s">
        <v>84</v>
      </c>
      <c r="B139" s="3" t="s">
        <v>158</v>
      </c>
      <c r="C139" t="s">
        <v>85</v>
      </c>
    </row>
    <row r="140" spans="1:6" ht="75">
      <c r="A140" s="4" t="s">
        <v>126</v>
      </c>
      <c r="B140" t="s">
        <v>157</v>
      </c>
      <c r="C140" s="3" t="s">
        <v>109</v>
      </c>
    </row>
    <row r="141" spans="1:6">
      <c r="A141" s="4" t="s">
        <v>127</v>
      </c>
      <c r="B141" t="s">
        <v>130</v>
      </c>
      <c r="C141" t="s">
        <v>149</v>
      </c>
    </row>
    <row r="142" spans="1:6">
      <c r="A142" s="4" t="s">
        <v>146</v>
      </c>
      <c r="B142" t="s">
        <v>147</v>
      </c>
      <c r="C142" t="s">
        <v>148</v>
      </c>
    </row>
    <row r="145" spans="1:3">
      <c r="A145" s="4" t="s">
        <v>131</v>
      </c>
      <c r="B145" t="s">
        <v>129</v>
      </c>
      <c r="C145" t="s">
        <v>137</v>
      </c>
    </row>
    <row r="146" spans="1:3">
      <c r="A146" s="4" t="s">
        <v>132</v>
      </c>
      <c r="B146" t="s">
        <v>128</v>
      </c>
    </row>
    <row r="147" spans="1:3">
      <c r="A147" s="4" t="s">
        <v>133</v>
      </c>
      <c r="B147" t="s">
        <v>134</v>
      </c>
    </row>
    <row r="148" spans="1:3">
      <c r="A148" s="4" t="s">
        <v>136</v>
      </c>
      <c r="B148" t="s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2022-04-12T04:20:25Z</dcterms:created>
  <dcterms:modified xsi:type="dcterms:W3CDTF">2022-05-03T15:55:07Z</dcterms:modified>
</cp:coreProperties>
</file>